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margus_reimann_rmk_ee/Documents/Töölaud/Documents/MTO Hanked/Pendi MPS ja Pendi tee/"/>
    </mc:Choice>
  </mc:AlternateContent>
  <xr:revisionPtr revIDLastSave="4245" documentId="13_ncr:1_{527BB10C-8909-4436-9A7C-A24F53E7C016}" xr6:coauthVersionLast="47" xr6:coauthVersionMax="47" xr10:uidLastSave="{D8346E07-2D7E-485C-9F2C-353EC7BA0E10}"/>
  <bookViews>
    <workbookView xWindow="-120" yWindow="-120" windowWidth="38640" windowHeight="21240" tabRatio="725" xr2:uid="{00000000-000D-0000-FFFF-FFFF00000000}"/>
  </bookViews>
  <sheets>
    <sheet name="Leht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11" l="1"/>
  <c r="F65" i="11"/>
  <c r="F66" i="11"/>
  <c r="F67" i="11"/>
  <c r="F68" i="11"/>
  <c r="F69" i="11"/>
  <c r="F70" i="11"/>
  <c r="F82" i="11" l="1"/>
  <c r="F83" i="11"/>
  <c r="F84" i="11"/>
  <c r="F85" i="11"/>
  <c r="F57" i="11" l="1"/>
  <c r="F58" i="11"/>
  <c r="F59" i="11"/>
  <c r="F60" i="11"/>
  <c r="F61" i="11"/>
  <c r="F62" i="11"/>
  <c r="F63" i="11"/>
  <c r="F81" i="11" l="1"/>
  <c r="F80" i="11"/>
  <c r="F79" i="11"/>
  <c r="F78" i="11"/>
  <c r="F77" i="11"/>
  <c r="F76" i="11"/>
  <c r="F75" i="11"/>
  <c r="F74" i="11"/>
  <c r="F73" i="11"/>
  <c r="F72" i="11"/>
  <c r="F71" i="11"/>
  <c r="F56" i="11"/>
  <c r="F27" i="11" l="1"/>
  <c r="F55" i="11" l="1"/>
  <c r="F91" i="11" l="1"/>
  <c r="F90" i="11"/>
  <c r="F88" i="11"/>
  <c r="F87" i="11"/>
  <c r="F86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92" i="11" s="1"/>
  <c r="F11" i="11" l="1"/>
  <c r="F12" i="11"/>
  <c r="F20" i="11" l="1"/>
  <c r="F19" i="11"/>
  <c r="F21" i="11"/>
  <c r="F22" i="11"/>
  <c r="F23" i="11"/>
  <c r="F24" i="11"/>
  <c r="F25" i="11"/>
  <c r="F29" i="11"/>
  <c r="F28" i="11"/>
  <c r="F18" i="11" l="1"/>
  <c r="F17" i="11"/>
  <c r="F16" i="11"/>
  <c r="F15" i="11"/>
  <c r="F14" i="11"/>
  <c r="F13" i="11"/>
  <c r="F10" i="11"/>
  <c r="F9" i="11"/>
  <c r="F30" i="11" l="1"/>
  <c r="E93" i="11" s="1"/>
</calcChain>
</file>

<file path=xl/sharedStrings.xml><?xml version="1.0" encoding="utf-8"?>
<sst xmlns="http://schemas.openxmlformats.org/spreadsheetml/2006/main" count="186" uniqueCount="100">
  <si>
    <t>Töö kirjeldus</t>
  </si>
  <si>
    <t>Maksumus kokku</t>
  </si>
  <si>
    <t>Jrk nr</t>
  </si>
  <si>
    <t>Mõõt-ühik</t>
  </si>
  <si>
    <t>Maht</t>
  </si>
  <si>
    <t>Ühikuhind €</t>
  </si>
  <si>
    <t>Summa        €</t>
  </si>
  <si>
    <t>* Truubitorud peavad olema rõngasjäikusega Sn8 ja vastama EN-13476 standardi nõuetele.</t>
  </si>
  <si>
    <t xml:space="preserve">*** Teeehituse kasutatavate sidumata ja hüdrauliliselt seotud segude ja täitematerjalide mõistete käsitlemisel ning kvaliteedi </t>
  </si>
  <si>
    <t>määramisel lähtutakse EVS-EN 13285:2010 ja EVS-EN 13242:2006+A1:2008 standardi nõuetest.</t>
  </si>
  <si>
    <t>tk</t>
  </si>
  <si>
    <t>m</t>
  </si>
  <si>
    <t>Pakkuja nimi ja registrikood: ……………………………………………………………………</t>
  </si>
  <si>
    <t>Muud tööd</t>
  </si>
  <si>
    <t>Objekt</t>
  </si>
  <si>
    <t>ha</t>
  </si>
  <si>
    <t>Liiklusmärgi 341 "Massipiirang" komplekti paigaldamine koos lisateatetahvliga 891b "Välja arvatud RMK loal" (suurusgrupp 2)</t>
  </si>
  <si>
    <t>1 kompl.</t>
  </si>
  <si>
    <t>Ehitustööde ajaks ajutise liikluse korraldamine ja liiklusmärkide paigaldus</t>
  </si>
  <si>
    <t>Ehitusjärgne teeäärte niitmine poomniidukiga (min 2+2m)</t>
  </si>
  <si>
    <t>** Kõik tööde juures tuleb arvestada ka materjalide maksumus.</t>
  </si>
  <si>
    <t>**** Geotekstiilide markeerimisel ja määramisel tuleb lähtuda EVS-EN ISO 10320:2019 standardi nõuetest.</t>
  </si>
  <si>
    <t>***** Geotekstiilid peavad olema sertifitseeritud NGS (NorGeoSpec) või mõne muu analoogse sõltumatu sertifitseerija poolt.</t>
  </si>
  <si>
    <t xml:space="preserve">******* Objektil peab olema tagatud ajakohane ajutine liikluskorraldus paigaldatud ajutiste liiklusmärkidega nr 158 „Teetööd“, nr 331 </t>
  </si>
  <si>
    <t>tm</t>
  </si>
  <si>
    <t>m²</t>
  </si>
  <si>
    <t>Plastist ning muud kiirelt lagunematud sidusnöörid/võrgud on keelatud.</t>
  </si>
  <si>
    <t>Tee rajatiste mahamärkimine</t>
  </si>
  <si>
    <t xml:space="preserve">****** Truubi otsakute ehitamisel, nõlvade kindlustamisel jm. kui ei suudeta tagada üleandmisel nõuetekohast haljastust tuleb </t>
  </si>
  <si>
    <r>
      <t>kasutada erosioonitõkke matti, mis koosneb 100% kookoskiududest (350 g/m</t>
    </r>
    <r>
      <rPr>
        <vertAlign val="superscript"/>
        <sz val="8"/>
        <rFont val="Arial"/>
        <family val="2"/>
        <charset val="186"/>
      </rPr>
      <t>2</t>
    </r>
    <r>
      <rPr>
        <sz val="8"/>
        <rFont val="Arial"/>
        <family val="2"/>
        <charset val="186"/>
      </rPr>
      <t xml:space="preserve">) ja mille siduselemendiks on jute nöör/võrk. </t>
    </r>
  </si>
  <si>
    <t>Lubade, kooskõlastuste ja kasutuslubade ning tagatiste hankimine jne. (Teised maaomanikud, Trasside valdajad, Transpordiamet, Maa ja Ruumiamet, Keskkonnaamet jne.) kokku</t>
  </si>
  <si>
    <t>Liiklusmärgi 221 "Anna teed" komplekti paigaldamine koos eelteavitusmärgiga 221+811 (suurusgrupp 2)</t>
  </si>
  <si>
    <t>Kruusast teealuse ehitustööd koos tihendamisega H=20sm, Sorteeritud kruus, Positsioon nr. 4 (+materjal ja vedu karjäärist)</t>
  </si>
  <si>
    <t>Tee-elemendi katte ehitamine H=10cm, purustatud kruus, Positsioon nr. 6, koos tihendamisega (+materjal ja vedu karjäärist)</t>
  </si>
  <si>
    <t>Ehitusobjekti infotahvlite paigaldus (mõõtudega 1m x 1,5m) ja olemasolu</t>
  </si>
  <si>
    <t>Võsa, peenmetsa ja metsa raie, koondamine hunnikutesse ja kokkuvedu (1000m)</t>
  </si>
  <si>
    <t>HE - hooldatava eesvoolu kaeve, koos kaeve planeerimise (+vanad vallid, rööpad) ja ekspluatatsiooni eelsete töödega</t>
  </si>
  <si>
    <t>RE - rekonstrueeritava eesvoolu kaeve, koos kaeve planeerimise (+vanad vallid, rööpad) ja ekspluatatsiooni eelsete töödega</t>
  </si>
  <si>
    <t>RK - rekonstrueeritava kuivenduskraavi kaeve, koos kaeve planeerimise (+vanad vallid, rööpad) ja ekspluatatsiooni eelsete töödega</t>
  </si>
  <si>
    <t>ET - ehitatava teekraavi kaeve, koos kaeve planeerimise (+vanad vallid, rööpad) ja ekspluatatsiooni eelsete töödega</t>
  </si>
  <si>
    <t>Di=30 cm plasttorust veeviimari paigaldamine mullavalli alla, L= 8 m, koos MAO otsaku ehitamisega</t>
  </si>
  <si>
    <t>Di=40 cm plasttruubi torustiku, tüüp 40PT, ehitamine (profileeritud plasttoru, SN8)</t>
  </si>
  <si>
    <t>m³</t>
  </si>
  <si>
    <t>Kruusast teekatte ehitustööd koos tihendamisega, H=10sm, Purustatud kruus, Positsioon nr. 6, L=4,5m (+materjal ja vedu karjäärist)</t>
  </si>
  <si>
    <t>Tee-elemendi aluse ehitamine H=20cm, sorteeritud kruus, Positsioon nr. 4, koos tihendamisega (+materjal ja vedu karjäärist)</t>
  </si>
  <si>
    <t>Geotekstiili (Deklareeritud tõmbetugevus MD/CMD ≥20 kN/m, 5,0 m lai, mitte kootud kangas) paigaldamine tihendatud ja profileeritud muldkehale</t>
  </si>
  <si>
    <t>Di=80 cm plasttruubi torustiku, tüüp 80PT, ehitamine (profileeritud plasttoru, SN8)</t>
  </si>
  <si>
    <t>Ø 40 cm truubi mattotsaku (tüüp MAO) ehitamine</t>
  </si>
  <si>
    <t>Ø 80 cm truubi mattotsak kivikindlustusega (tüüp MAOK) ehitamine</t>
  </si>
  <si>
    <t>Mulde aluspinna planeerimine ja tihendamine</t>
  </si>
  <si>
    <t>Tee-elemendi dreenkihi ehitamine H=20cm, sorteeritud kruus, Positsioon nr. 4, koos tihendamisega (+materjal ja vedu karjäärist)</t>
  </si>
  <si>
    <t>Olemasoleva katendi freesimine, h=4cm</t>
  </si>
  <si>
    <t>Killustikalus (lubjakivikillustik) fr 32/63 kiilutud fr 12/16 kuluga 25kg/m² ja kiilutud fr 8/12 kuluga 15kg/m² rajamine H=20sm (+materjal ja vedu karjäärist)</t>
  </si>
  <si>
    <t>Vuugi kruntimine sitke naftabituumeniga (alumine kiht), kulu 100 g/m</t>
  </si>
  <si>
    <t>Tihedast asfaltbetoonist AC 16 surf kiht, h=9 cm katte rajamine (+materjal ja vedu)</t>
  </si>
  <si>
    <t>Peenarde kindlustamine (Purustatud kruusast Positsioon nr. 6) H=9 sm (+materjal ja vedu karjäärist)</t>
  </si>
  <si>
    <t>Mahasõidukoht M3 muldkeha ja katendi ehitamine koos tihendamisega (L=10 m, R=10 m) s.h.</t>
  </si>
  <si>
    <t>L-kujuline tagasipööramise koha TP-L  muldkeha ja katendi ehitamine koos tihendamisega s.h.</t>
  </si>
  <si>
    <t>Lisa 1 - Hinnapakkumuse vorm hankes "Pendi maaparandussüsteemi rekonstrueerimine ja Pendi tee ehitamine"</t>
  </si>
  <si>
    <t>114,7 ha</t>
  </si>
  <si>
    <t>Pendi maaparandussüsteemi rekonstrueerimine</t>
  </si>
  <si>
    <t>Koordinaatidega seotud teostusjoonise koostamine (RMK nõuete kohane ja digitaalne) koos teega</t>
  </si>
  <si>
    <t>Pendi maaparandussüsteemi rekonstrueerimine kokku</t>
  </si>
  <si>
    <t>Pendi tee (1,47 km) ehitamine</t>
  </si>
  <si>
    <t>Pendi tee (1,47 km) ehitamine kokku</t>
  </si>
  <si>
    <t>Liiklusmärgi 644 "Pendi tee" komplekti (2tk) paigaldamine</t>
  </si>
  <si>
    <t>Riigiteelt nr 11234 Harju-Rist - Pae km 1,7 Pendi teele Transpordiameti nõuetele vastavad mahasõidukoha rajamine s.h.</t>
  </si>
  <si>
    <r>
      <t>Kasvupinnase eemaldamine (h</t>
    </r>
    <r>
      <rPr>
        <i/>
        <vertAlign val="subscript"/>
        <sz val="8"/>
        <rFont val="Arial"/>
        <family val="2"/>
        <charset val="186"/>
      </rPr>
      <t>keskm</t>
    </r>
    <r>
      <rPr>
        <i/>
        <sz val="8"/>
        <rFont val="Arial"/>
        <family val="2"/>
        <charset val="186"/>
      </rPr>
      <t>=30cm) ja Ehituseks sobimatu pinnase kaevandamine</t>
    </r>
  </si>
  <si>
    <t>Muldkeha ehitamine juurdeveetavast pinnasest (kruusliiv, k≥0,5m/24h) (+materjal ja vedu karjäärist)</t>
  </si>
  <si>
    <t>Geotekstiil (Deklareeritud tõmbetugevus MD/CMD ≥20 kN/m, 5,0 m lai, mittekootud), paigaldamine tihendatud ja profileeritud muldkehale</t>
  </si>
  <si>
    <t xml:space="preserve">Pikivuugi kruntimine vuugiliimiga (ülemine kiht), kulu 80 g/m </t>
  </si>
  <si>
    <t>Muru kasvualuse rajamine ja külv, h=10cm</t>
  </si>
  <si>
    <t>Võsa kändude juurimine ja vallitamine</t>
  </si>
  <si>
    <t xml:space="preserve">ha </t>
  </si>
  <si>
    <t>Puistu kändude juurimine ja vallitamine</t>
  </si>
  <si>
    <t>Ehitatavate nõvade ja kraavide mahamärkimine</t>
  </si>
  <si>
    <t>RT - rekonstrueeritava teekraavi kaeve, koos kaeve planeerimise (+vanad vallid, rööpad) ja ekspluatatsiooni eelsete töödega</t>
  </si>
  <si>
    <t>Leevendusveekogu rajamine (mahamärkimine, LV kaeve koos kaeve planeerimise ja ekspluatatsiooni eelsete töödega)</t>
  </si>
  <si>
    <t>Uute truupide mahamärkimine</t>
  </si>
  <si>
    <t>Di=120 cm plasttruubi torustiku, tüüp 120PT, ehitamine (profileeritud plasttoru, SN8)</t>
  </si>
  <si>
    <t>truup</t>
  </si>
  <si>
    <t>Ø 120 cm truubi mattotsak kivikindlustusega (tüüp KOK) ehitamine</t>
  </si>
  <si>
    <t>Vanade truubitorude (d=50-60cm) ja otsakute väljatõstmine ja utiliseerimine</t>
  </si>
  <si>
    <t xml:space="preserve"> t</t>
  </si>
  <si>
    <t>Teeelementide mahamärkimine 3 korda</t>
  </si>
  <si>
    <t>km</t>
  </si>
  <si>
    <t>Teemulde planeerimine greideriga, 4 käiku, L=7m</t>
  </si>
  <si>
    <r>
      <t>Teemulde tihendamine, kihi paksus 30cm, 4 käiku, F=3,04m</t>
    </r>
    <r>
      <rPr>
        <vertAlign val="superscript"/>
        <sz val="8"/>
        <rFont val="Arial"/>
        <family val="2"/>
        <charset val="186"/>
      </rPr>
      <t>2</t>
    </r>
  </si>
  <si>
    <t>Geovõrgu (PET või PP, Deklareeritud tõmbetugevus ≥40kN, silmaava 35x35mm) paigaldamine tihendatud ja profileeritud muldkehale</t>
  </si>
  <si>
    <t>Kruusast teealuse ehitustööd koos tihendamisega H=25sm, Sorteeritud kruus, Positsioon nr. 4 (+materjal ja vedu karjäärist)</t>
  </si>
  <si>
    <t>Tee-elemendi aluse ehitamine H=25cm, sorteeritud kruus, Positsioon nr. 4, koos tihendamisega (+materjal ja vedu karjäärist)</t>
  </si>
  <si>
    <t>Mahasõidukoht M3 muldkeha ja katendi ehitamine koos tihendamisega (L=20 m, R=10 m) s.h.</t>
  </si>
  <si>
    <t>Tee-elemendi katte ehitamine H=35cm, sorteeritud kruus, Positsioon nr. 4, koos tihendamisega (+materjal ja vedu karjäärist)</t>
  </si>
  <si>
    <r>
      <t>Mulde ehitamine kraavi mineraalpinnasest, L=7,0m, h=0,4m, F=3,04m</t>
    </r>
    <r>
      <rPr>
        <vertAlign val="superscript"/>
        <sz val="8"/>
        <rFont val="Arial"/>
        <family val="2"/>
        <charset val="186"/>
      </rPr>
      <t>2</t>
    </r>
  </si>
  <si>
    <t>Ehitusaegse setteekraani rajamine (+ehitusjärgne likvideerimine)</t>
  </si>
  <si>
    <t xml:space="preserve">Voolutakistuste eemaldamine </t>
  </si>
  <si>
    <t>EK - ehitatava kuivenduskraavi kaeve, koos kaeve planeerimise (+vanad vallid, rööpad) ja ekspluatatsiooni eelsete töödega</t>
  </si>
  <si>
    <t>HK - hooldatava kuivenduskraavi kaeve, koos kaeve planeerimise (+vanad vallid, rööpad) ja ekspluatatsiooni eelsete töödega</t>
  </si>
  <si>
    <t xml:space="preserve">„Sissesõidu keeld”, nr 552 „Umbtee” ja avalikult kasutatavatel teedel tööde tegemiseks nõutavad liiklusskeemi kohased </t>
  </si>
  <si>
    <t>märgid ning lisaks kõik muud juhtumi põhised vajalikud ajutised liiklusmärgid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</si>
</sst>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0.000"/>
  </numFmts>
  <fonts count="34" x14ac:knownFonts="1">
    <font>
      <sz val="10"/>
      <name val="Arial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16"/>
      <name val="Arial"/>
      <family val="2"/>
      <charset val="186"/>
    </font>
    <font>
      <vertAlign val="superscript"/>
      <sz val="8"/>
      <name val="Arial"/>
      <family val="2"/>
      <charset val="186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186"/>
    </font>
    <font>
      <sz val="8"/>
      <name val="Arial"/>
      <family val="2"/>
    </font>
    <font>
      <b/>
      <sz val="8"/>
      <color theme="1"/>
      <name val="Arial"/>
      <family val="2"/>
      <charset val="186"/>
    </font>
    <font>
      <i/>
      <sz val="8"/>
      <name val="Arial"/>
      <family val="2"/>
      <charset val="186"/>
    </font>
    <font>
      <i/>
      <sz val="8"/>
      <color theme="1"/>
      <name val="Arial"/>
      <family val="2"/>
      <charset val="186"/>
    </font>
    <font>
      <i/>
      <vertAlign val="subscript"/>
      <sz val="8"/>
      <name val="Arial"/>
      <family val="2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3" borderId="0" applyNumberFormat="0" applyBorder="0" applyAlignment="0" applyProtection="0"/>
    <xf numFmtId="0" fontId="1" fillId="22" borderId="8" applyNumberFormat="0" applyFont="0" applyAlignment="0" applyProtection="0"/>
    <xf numFmtId="0" fontId="19" fillId="20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1" fontId="1" fillId="0" borderId="13" applyAlignment="0"/>
    <xf numFmtId="1" fontId="1" fillId="0" borderId="13" applyAlignment="0"/>
    <xf numFmtId="0" fontId="1" fillId="0" borderId="0"/>
    <xf numFmtId="0" fontId="1" fillId="0" borderId="0">
      <alignment wrapText="1"/>
    </xf>
    <xf numFmtId="0" fontId="1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1" fillId="0" borderId="14" applyAlignment="0"/>
    <xf numFmtId="1" fontId="1" fillId="0" borderId="14" applyAlignment="0"/>
    <xf numFmtId="1" fontId="1" fillId="0" borderId="14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>
      <alignment wrapText="1"/>
    </xf>
    <xf numFmtId="1" fontId="1" fillId="0" borderId="14" applyAlignment="0"/>
    <xf numFmtId="0" fontId="1" fillId="0" borderId="0"/>
    <xf numFmtId="0" fontId="1" fillId="0" borderId="0"/>
  </cellStyleXfs>
  <cellXfs count="94">
    <xf numFmtId="0" fontId="0" fillId="0" borderId="0" xfId="0"/>
    <xf numFmtId="0" fontId="5" fillId="0" borderId="0" xfId="0" applyFont="1" applyAlignment="1">
      <alignment vertical="center"/>
    </xf>
    <xf numFmtId="0" fontId="2" fillId="0" borderId="0" xfId="42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16" xfId="0" applyNumberFormat="1" applyFont="1" applyBorder="1" applyAlignment="1">
      <alignment horizontal="righ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/>
    </xf>
    <xf numFmtId="0" fontId="2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2" fillId="24" borderId="14" xfId="0" applyFont="1" applyFill="1" applyBorder="1" applyAlignment="1">
      <alignment horizontal="left" vertical="center" wrapText="1"/>
    </xf>
    <xf numFmtId="0" fontId="2" fillId="24" borderId="14" xfId="0" applyFont="1" applyFill="1" applyBorder="1" applyAlignment="1">
      <alignment horizontal="center" vertical="center"/>
    </xf>
    <xf numFmtId="3" fontId="2" fillId="0" borderId="14" xfId="0" applyNumberFormat="1" applyFont="1" applyBorder="1" applyAlignment="1">
      <alignment horizontal="righ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3" fontId="28" fillId="0" borderId="14" xfId="0" applyNumberFormat="1" applyFont="1" applyBorder="1" applyAlignment="1">
      <alignment vertical="center"/>
    </xf>
    <xf numFmtId="4" fontId="28" fillId="0" borderId="14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8" fillId="0" borderId="14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164" fontId="31" fillId="0" borderId="14" xfId="0" applyNumberFormat="1" applyFont="1" applyBorder="1" applyAlignment="1">
      <alignment horizontal="right" vertical="center" wrapText="1"/>
    </xf>
    <xf numFmtId="0" fontId="2" fillId="0" borderId="26" xfId="0" applyFont="1" applyBorder="1" applyAlignment="1">
      <alignment horizontal="center" vertical="center"/>
    </xf>
    <xf numFmtId="4" fontId="2" fillId="0" borderId="27" xfId="0" applyNumberFormat="1" applyFont="1" applyBorder="1" applyAlignment="1">
      <alignment horizontal="right" vertical="center" wrapText="1"/>
    </xf>
    <xf numFmtId="4" fontId="2" fillId="0" borderId="28" xfId="0" applyNumberFormat="1" applyFont="1" applyBorder="1" applyAlignment="1">
      <alignment horizontal="right" vertical="center" wrapText="1"/>
    </xf>
    <xf numFmtId="4" fontId="3" fillId="0" borderId="22" xfId="0" applyNumberFormat="1" applyFont="1" applyBorder="1" applyAlignment="1">
      <alignment horizontal="right" vertical="center" wrapText="1"/>
    </xf>
    <xf numFmtId="4" fontId="28" fillId="0" borderId="14" xfId="0" applyNumberFormat="1" applyFont="1" applyBorder="1" applyAlignment="1">
      <alignment vertical="center"/>
    </xf>
    <xf numFmtId="0" fontId="2" fillId="0" borderId="14" xfId="42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 wrapText="1"/>
    </xf>
    <xf numFmtId="0" fontId="32" fillId="0" borderId="14" xfId="0" applyFont="1" applyBorder="1" applyAlignment="1">
      <alignment horizontal="right" vertical="center" wrapText="1"/>
    </xf>
    <xf numFmtId="0" fontId="31" fillId="0" borderId="14" xfId="51" applyFont="1" applyBorder="1" applyAlignment="1">
      <alignment horizontal="right" vertical="center" wrapText="1"/>
    </xf>
    <xf numFmtId="0" fontId="31" fillId="0" borderId="14" xfId="0" applyFont="1" applyBorder="1" applyAlignment="1">
      <alignment horizontal="right" vertical="center" wrapText="1"/>
    </xf>
    <xf numFmtId="0" fontId="29" fillId="0" borderId="14" xfId="0" applyFont="1" applyBorder="1" applyAlignment="1">
      <alignment vertical="center" wrapText="1"/>
    </xf>
    <xf numFmtId="0" fontId="28" fillId="0" borderId="14" xfId="0" applyFont="1" applyBorder="1" applyAlignment="1">
      <alignment horizontal="right" vertical="center"/>
    </xf>
    <xf numFmtId="0" fontId="2" fillId="0" borderId="14" xfId="51" applyFont="1" applyBorder="1" applyAlignment="1">
      <alignment horizontal="center" vertical="center"/>
    </xf>
    <xf numFmtId="0" fontId="31" fillId="0" borderId="24" xfId="0" applyFont="1" applyBorder="1" applyAlignment="1">
      <alignment horizontal="right" vertical="center" wrapText="1"/>
    </xf>
    <xf numFmtId="1" fontId="2" fillId="0" borderId="14" xfId="59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0" fillId="0" borderId="14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23" xfId="0" applyFont="1" applyBorder="1" applyAlignment="1">
      <alignment horizontal="righ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3" fillId="0" borderId="33" xfId="0" applyFont="1" applyBorder="1" applyAlignment="1">
      <alignment horizontal="right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7" xfId="0" applyFont="1" applyBorder="1" applyAlignment="1">
      <alignment horizontal="right" vertical="center"/>
    </xf>
    <xf numFmtId="0" fontId="3" fillId="0" borderId="38" xfId="0" applyFont="1" applyBorder="1" applyAlignment="1">
      <alignment horizontal="right" vertical="center"/>
    </xf>
    <xf numFmtId="0" fontId="3" fillId="0" borderId="39" xfId="0" applyFont="1" applyBorder="1" applyAlignment="1">
      <alignment horizontal="right" vertical="center"/>
    </xf>
    <xf numFmtId="49" fontId="2" fillId="0" borderId="14" xfId="0" applyNumberFormat="1" applyFont="1" applyBorder="1" applyAlignment="1">
      <alignment horizontal="center" vertical="center"/>
    </xf>
    <xf numFmtId="1" fontId="2" fillId="0" borderId="14" xfId="0" applyNumberFormat="1" applyFont="1" applyBorder="1" applyAlignment="1">
      <alignment horizontal="right" vertical="center"/>
    </xf>
    <xf numFmtId="1" fontId="2" fillId="0" borderId="14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 wrapText="1"/>
    </xf>
    <xf numFmtId="166" fontId="2" fillId="0" borderId="14" xfId="0" applyNumberFormat="1" applyFont="1" applyBorder="1" applyAlignment="1">
      <alignment horizontal="right" vertical="center"/>
    </xf>
    <xf numFmtId="1" fontId="2" fillId="0" borderId="14" xfId="0" applyNumberFormat="1" applyFont="1" applyBorder="1" applyAlignment="1">
      <alignment horizontal="left" vertical="center" wrapText="1"/>
    </xf>
    <xf numFmtId="1" fontId="2" fillId="0" borderId="14" xfId="0" applyNumberFormat="1" applyFont="1" applyBorder="1" applyAlignment="1">
      <alignment vertical="center" wrapText="1"/>
    </xf>
    <xf numFmtId="164" fontId="2" fillId="0" borderId="14" xfId="0" applyNumberFormat="1" applyFont="1" applyBorder="1" applyAlignment="1">
      <alignment horizontal="right" vertical="center"/>
    </xf>
    <xf numFmtId="49" fontId="24" fillId="0" borderId="14" xfId="0" applyNumberFormat="1" applyFont="1" applyBorder="1" applyAlignment="1">
      <alignment horizontal="center" vertical="center"/>
    </xf>
    <xf numFmtId="2" fontId="2" fillId="0" borderId="14" xfId="0" applyNumberFormat="1" applyFont="1" applyBorder="1" applyAlignment="1">
      <alignment horizontal="right" vertical="center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cel Built-in Input" xfId="74" xr:uid="{12BB8D70-89F8-4DDC-A807-65FEAB83121D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rmaallaad" xfId="0" builtinId="0"/>
    <cellStyle name="Normaallaad 2" xfId="46" xr:uid="{00000000-0005-0000-0000-000025000000}"/>
    <cellStyle name="Normaallaad 2 2" xfId="54" xr:uid="{00000000-0005-0000-0000-000026000000}"/>
    <cellStyle name="Normaallaad 4" xfId="67" xr:uid="{00000000-0005-0000-0000-000027000000}"/>
    <cellStyle name="Normal 2" xfId="43" xr:uid="{00000000-0005-0000-0000-000028000000}"/>
    <cellStyle name="Normal 2 10" xfId="73" xr:uid="{7DF149F1-85CA-44EE-8DCD-5DB8386655CB}"/>
    <cellStyle name="Normal 2 2" xfId="51" xr:uid="{00000000-0005-0000-0000-000029000000}"/>
    <cellStyle name="Normal 2 3" xfId="68" xr:uid="{00000000-0005-0000-0000-00002A000000}"/>
    <cellStyle name="Normal 23" xfId="49" xr:uid="{00000000-0005-0000-0000-00002B000000}"/>
    <cellStyle name="Normal 3" xfId="44" xr:uid="{00000000-0005-0000-0000-00002C000000}"/>
    <cellStyle name="Normal 3 2" xfId="45" xr:uid="{00000000-0005-0000-0000-00002D000000}"/>
    <cellStyle name="Normal 3 2 4" xfId="57" xr:uid="{00000000-0005-0000-0000-00002E000000}"/>
    <cellStyle name="Normal 3 2 4 2" xfId="58" xr:uid="{00000000-0005-0000-0000-00002F000000}"/>
    <cellStyle name="Normal 3 3" xfId="69" xr:uid="{00000000-0005-0000-0000-000030000000}"/>
    <cellStyle name="Normal 3 4" xfId="59" xr:uid="{00000000-0005-0000-0000-000031000000}"/>
    <cellStyle name="Normal 3 4 2" xfId="72" xr:uid="{638640BC-8D9E-4D88-B140-D83003E7DA31}"/>
    <cellStyle name="Normal 34" xfId="65" xr:uid="{00000000-0005-0000-0000-000032000000}"/>
    <cellStyle name="Normal 35" xfId="56" xr:uid="{00000000-0005-0000-0000-000033000000}"/>
    <cellStyle name="Normal 35 10" xfId="60" xr:uid="{00000000-0005-0000-0000-000034000000}"/>
    <cellStyle name="Normal 4" xfId="53" xr:uid="{00000000-0005-0000-0000-000035000000}"/>
    <cellStyle name="Normal 42 10" xfId="62" xr:uid="{00000000-0005-0000-0000-000036000000}"/>
    <cellStyle name="Normal 42 10 2" xfId="64" xr:uid="{00000000-0005-0000-0000-000037000000}"/>
    <cellStyle name="Normal 45" xfId="50" xr:uid="{00000000-0005-0000-0000-000038000000}"/>
    <cellStyle name="Normal 45 10" xfId="63" xr:uid="{00000000-0005-0000-0000-000039000000}"/>
    <cellStyle name="Normal 46" xfId="47" xr:uid="{00000000-0005-0000-0000-00003A000000}"/>
    <cellStyle name="Normal 46 24" xfId="71" xr:uid="{E76C2D93-65A2-4C32-9E48-2A5E8CF17B2E}"/>
    <cellStyle name="Normal 46 26" xfId="48" xr:uid="{00000000-0005-0000-0000-00003B000000}"/>
    <cellStyle name="Normal 54 5" xfId="70" xr:uid="{00000000-0005-0000-0000-00003C000000}"/>
    <cellStyle name="Normal 8 6 2" xfId="66" xr:uid="{00000000-0005-0000-0000-00003D000000}"/>
    <cellStyle name="Normal_Ahtme2" xfId="61" xr:uid="{00000000-0005-0000-0000-00003E000000}"/>
    <cellStyle name="Normal_Ahtme2 2" xfId="42" xr:uid="{00000000-0005-0000-0000-00003F000000}"/>
    <cellStyle name="Note" xfId="37" xr:uid="{00000000-0005-0000-0000-000040000000}"/>
    <cellStyle name="Output" xfId="38" xr:uid="{00000000-0005-0000-0000-000041000000}"/>
    <cellStyle name="Title" xfId="39" xr:uid="{00000000-0005-0000-0000-000042000000}"/>
    <cellStyle name="Total" xfId="40" xr:uid="{00000000-0005-0000-0000-000043000000}"/>
    <cellStyle name="Warning Text" xfId="41" xr:uid="{00000000-0005-0000-0000-000044000000}"/>
    <cellStyle name="Обычный 2 2 2 2" xfId="52" xr:uid="{00000000-0005-0000-0000-000045000000}"/>
    <cellStyle name="Обычный 2 3 3" xfId="55" xr:uid="{00000000-0005-0000-0000-000046000000}"/>
  </cellStyles>
  <dxfs count="17"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05"/>
  <sheetViews>
    <sheetView tabSelected="1" topLeftCell="A46" workbookViewId="0">
      <selection activeCell="J17" sqref="J17"/>
    </sheetView>
  </sheetViews>
  <sheetFormatPr defaultColWidth="9.140625" defaultRowHeight="11.25" x14ac:dyDescent="0.2"/>
  <cols>
    <col min="1" max="1" width="3.28515625" style="3" customWidth="1"/>
    <col min="2" max="2" width="52.7109375" style="6" customWidth="1"/>
    <col min="3" max="3" width="7.140625" style="3" customWidth="1"/>
    <col min="4" max="4" width="8.5703125" style="9" customWidth="1"/>
    <col min="5" max="6" width="8.5703125" style="7" customWidth="1"/>
    <col min="7" max="7" width="8.5703125" style="1" customWidth="1"/>
    <col min="8" max="16384" width="9.140625" style="1"/>
  </cols>
  <sheetData>
    <row r="1" spans="1:47" s="15" customFormat="1" ht="48.75" customHeight="1" x14ac:dyDescent="0.2">
      <c r="A1" s="55" t="s">
        <v>58</v>
      </c>
      <c r="B1" s="56"/>
      <c r="C1" s="56"/>
      <c r="D1" s="56"/>
      <c r="E1" s="56"/>
      <c r="F1" s="56"/>
    </row>
    <row r="2" spans="1:47" s="15" customFormat="1" ht="12.75" customHeight="1" x14ac:dyDescent="0.2">
      <c r="A2" s="3"/>
      <c r="B2" s="6"/>
      <c r="C2" s="3"/>
      <c r="D2" s="9"/>
      <c r="E2" s="7"/>
      <c r="F2" s="7"/>
    </row>
    <row r="3" spans="1:47" s="15" customFormat="1" ht="15" x14ac:dyDescent="0.2">
      <c r="A3" s="5" t="s">
        <v>12</v>
      </c>
      <c r="B3" s="6"/>
      <c r="C3" s="3"/>
      <c r="D3" s="9"/>
      <c r="E3" s="7"/>
      <c r="F3" s="7"/>
    </row>
    <row r="4" spans="1:47" ht="12" thickBot="1" x14ac:dyDescent="0.25"/>
    <row r="5" spans="1:47" s="4" customFormat="1" ht="12.75" customHeight="1" x14ac:dyDescent="0.2">
      <c r="A5" s="57" t="s">
        <v>2</v>
      </c>
      <c r="B5" s="60" t="s">
        <v>0</v>
      </c>
      <c r="C5" s="60" t="s">
        <v>3</v>
      </c>
      <c r="D5" s="60" t="s">
        <v>4</v>
      </c>
      <c r="E5" s="63" t="s">
        <v>5</v>
      </c>
      <c r="F5" s="66" t="s">
        <v>6</v>
      </c>
    </row>
    <row r="6" spans="1:47" s="4" customFormat="1" ht="12.75" x14ac:dyDescent="0.2">
      <c r="A6" s="58"/>
      <c r="B6" s="61"/>
      <c r="C6" s="61"/>
      <c r="D6" s="61"/>
      <c r="E6" s="64"/>
      <c r="F6" s="67"/>
      <c r="G6" s="1"/>
      <c r="H6" s="1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</row>
    <row r="7" spans="1:47" s="4" customFormat="1" ht="12.75" customHeight="1" thickBot="1" x14ac:dyDescent="0.25">
      <c r="A7" s="59"/>
      <c r="B7" s="62"/>
      <c r="C7" s="62"/>
      <c r="D7" s="13" t="s">
        <v>59</v>
      </c>
      <c r="E7" s="65"/>
      <c r="F7" s="68"/>
      <c r="G7" s="1"/>
      <c r="H7" s="1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</row>
    <row r="8" spans="1:47" s="4" customFormat="1" ht="12.75" customHeight="1" x14ac:dyDescent="0.2">
      <c r="A8" s="69" t="s">
        <v>60</v>
      </c>
      <c r="B8" s="70"/>
      <c r="C8" s="70"/>
      <c r="D8" s="70"/>
      <c r="E8" s="70"/>
      <c r="F8" s="71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</row>
    <row r="9" spans="1:47" s="4" customFormat="1" ht="21" customHeight="1" x14ac:dyDescent="0.2">
      <c r="A9" s="32">
        <v>1</v>
      </c>
      <c r="B9" s="39" t="s">
        <v>35</v>
      </c>
      <c r="C9" s="87" t="s">
        <v>24</v>
      </c>
      <c r="D9" s="85">
        <v>15</v>
      </c>
      <c r="E9" s="33"/>
      <c r="F9" s="34">
        <f t="shared" ref="F9:F25" si="0">SUM(D9*E9)</f>
        <v>0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</row>
    <row r="10" spans="1:47" s="4" customFormat="1" ht="10.5" customHeight="1" x14ac:dyDescent="0.2">
      <c r="A10" s="12">
        <v>2</v>
      </c>
      <c r="B10" s="39" t="s">
        <v>72</v>
      </c>
      <c r="C10" s="25" t="s">
        <v>73</v>
      </c>
      <c r="D10" s="93">
        <v>0.75</v>
      </c>
      <c r="E10" s="10"/>
      <c r="F10" s="11">
        <f t="shared" si="0"/>
        <v>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</row>
    <row r="11" spans="1:47" s="4" customFormat="1" ht="10.5" customHeight="1" x14ac:dyDescent="0.2">
      <c r="A11" s="32">
        <v>3</v>
      </c>
      <c r="B11" s="39" t="s">
        <v>74</v>
      </c>
      <c r="C11" s="25" t="s">
        <v>73</v>
      </c>
      <c r="D11" s="93">
        <v>10.950000000000001</v>
      </c>
      <c r="E11" s="10"/>
      <c r="F11" s="11">
        <f t="shared" si="0"/>
        <v>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</row>
    <row r="12" spans="1:47" s="4" customFormat="1" ht="10.5" customHeight="1" x14ac:dyDescent="0.2">
      <c r="A12" s="12">
        <v>4</v>
      </c>
      <c r="B12" s="39" t="s">
        <v>75</v>
      </c>
      <c r="C12" s="25" t="s">
        <v>11</v>
      </c>
      <c r="D12" s="22">
        <v>194</v>
      </c>
      <c r="E12" s="10"/>
      <c r="F12" s="11">
        <f t="shared" si="0"/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</row>
    <row r="13" spans="1:47" s="4" customFormat="1" ht="10.5" customHeight="1" x14ac:dyDescent="0.2">
      <c r="A13" s="32">
        <v>5</v>
      </c>
      <c r="B13" s="89" t="s">
        <v>94</v>
      </c>
      <c r="C13" s="86" t="s">
        <v>10</v>
      </c>
      <c r="D13" s="85">
        <v>6</v>
      </c>
      <c r="E13" s="10"/>
      <c r="F13" s="11">
        <f t="shared" si="0"/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</row>
    <row r="14" spans="1:47" s="4" customFormat="1" ht="10.5" customHeight="1" x14ac:dyDescent="0.2">
      <c r="A14" s="12">
        <v>6</v>
      </c>
      <c r="B14" s="39" t="s">
        <v>95</v>
      </c>
      <c r="C14" s="25" t="s">
        <v>11</v>
      </c>
      <c r="D14" s="22">
        <v>1245</v>
      </c>
      <c r="E14" s="10"/>
      <c r="F14" s="11">
        <f t="shared" si="0"/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</row>
    <row r="15" spans="1:47" s="4" customFormat="1" ht="21" customHeight="1" x14ac:dyDescent="0.2">
      <c r="A15" s="32">
        <v>7</v>
      </c>
      <c r="B15" s="39" t="s">
        <v>96</v>
      </c>
      <c r="C15" s="25" t="s">
        <v>11</v>
      </c>
      <c r="D15" s="22">
        <v>194</v>
      </c>
      <c r="E15" s="10"/>
      <c r="F15" s="11">
        <f t="shared" si="0"/>
        <v>0</v>
      </c>
      <c r="G15" s="15"/>
      <c r="H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</row>
    <row r="16" spans="1:47" s="4" customFormat="1" ht="21" customHeight="1" x14ac:dyDescent="0.2">
      <c r="A16" s="12">
        <v>8</v>
      </c>
      <c r="B16" s="43" t="s">
        <v>36</v>
      </c>
      <c r="C16" s="25" t="s">
        <v>11</v>
      </c>
      <c r="D16" s="22">
        <v>2170</v>
      </c>
      <c r="E16" s="10"/>
      <c r="F16" s="11">
        <f t="shared" si="0"/>
        <v>0</v>
      </c>
      <c r="G16" s="15"/>
      <c r="H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</row>
    <row r="17" spans="1:47" s="4" customFormat="1" ht="21" customHeight="1" x14ac:dyDescent="0.2">
      <c r="A17" s="32">
        <v>9</v>
      </c>
      <c r="B17" s="43" t="s">
        <v>97</v>
      </c>
      <c r="C17" s="25" t="s">
        <v>11</v>
      </c>
      <c r="D17" s="22">
        <v>949</v>
      </c>
      <c r="E17" s="10"/>
      <c r="F17" s="11">
        <f t="shared" si="0"/>
        <v>0</v>
      </c>
      <c r="G17" s="15"/>
      <c r="H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</row>
    <row r="18" spans="1:47" s="4" customFormat="1" ht="21" customHeight="1" x14ac:dyDescent="0.2">
      <c r="A18" s="12">
        <v>10</v>
      </c>
      <c r="B18" s="39" t="s">
        <v>37</v>
      </c>
      <c r="C18" s="25" t="s">
        <v>11</v>
      </c>
      <c r="D18" s="22">
        <v>1165</v>
      </c>
      <c r="E18" s="10"/>
      <c r="F18" s="11">
        <f t="shared" si="0"/>
        <v>0</v>
      </c>
      <c r="G18" s="15"/>
      <c r="H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</row>
    <row r="19" spans="1:47" s="4" customFormat="1" ht="21" customHeight="1" x14ac:dyDescent="0.2">
      <c r="A19" s="32">
        <v>11</v>
      </c>
      <c r="B19" s="43" t="s">
        <v>38</v>
      </c>
      <c r="C19" s="25" t="s">
        <v>11</v>
      </c>
      <c r="D19" s="22">
        <v>7443</v>
      </c>
      <c r="E19" s="10"/>
      <c r="F19" s="11">
        <f>SUM(D19*E19)</f>
        <v>0</v>
      </c>
      <c r="G19" s="15"/>
      <c r="H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</row>
    <row r="20" spans="1:47" s="4" customFormat="1" ht="21" customHeight="1" x14ac:dyDescent="0.2">
      <c r="A20" s="12">
        <v>12</v>
      </c>
      <c r="B20" s="18" t="s">
        <v>40</v>
      </c>
      <c r="C20" s="86" t="s">
        <v>10</v>
      </c>
      <c r="D20" s="85">
        <v>10</v>
      </c>
      <c r="E20" s="10"/>
      <c r="F20" s="11">
        <f>SUM(D20*E20)</f>
        <v>0</v>
      </c>
      <c r="G20" s="15"/>
      <c r="H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</row>
    <row r="21" spans="1:47" s="4" customFormat="1" ht="10.5" customHeight="1" x14ac:dyDescent="0.2">
      <c r="A21" s="32">
        <v>13</v>
      </c>
      <c r="B21" s="90" t="s">
        <v>78</v>
      </c>
      <c r="C21" s="86" t="s">
        <v>10</v>
      </c>
      <c r="D21" s="85">
        <v>7</v>
      </c>
      <c r="E21" s="10"/>
      <c r="F21" s="11">
        <f t="shared" si="0"/>
        <v>0</v>
      </c>
      <c r="G21" s="15"/>
      <c r="H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</row>
    <row r="22" spans="1:47" s="4" customFormat="1" ht="21" customHeight="1" x14ac:dyDescent="0.2">
      <c r="A22" s="12">
        <v>14</v>
      </c>
      <c r="B22" s="47" t="s">
        <v>41</v>
      </c>
      <c r="C22" s="86" t="s">
        <v>11</v>
      </c>
      <c r="D22" s="85">
        <v>54</v>
      </c>
      <c r="E22" s="10"/>
      <c r="F22" s="11">
        <f t="shared" si="0"/>
        <v>0</v>
      </c>
      <c r="G22" s="15"/>
      <c r="H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</row>
    <row r="23" spans="1:47" s="4" customFormat="1" ht="21" customHeight="1" x14ac:dyDescent="0.2">
      <c r="A23" s="32">
        <v>15</v>
      </c>
      <c r="B23" s="47" t="s">
        <v>46</v>
      </c>
      <c r="C23" s="86" t="s">
        <v>11</v>
      </c>
      <c r="D23" s="85">
        <v>10</v>
      </c>
      <c r="E23" s="10"/>
      <c r="F23" s="11">
        <f t="shared" si="0"/>
        <v>0</v>
      </c>
      <c r="G23" s="15"/>
      <c r="H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</row>
    <row r="24" spans="1:47" s="4" customFormat="1" ht="10.5" customHeight="1" x14ac:dyDescent="0.2">
      <c r="A24" s="12">
        <v>16</v>
      </c>
      <c r="B24" s="47" t="s">
        <v>47</v>
      </c>
      <c r="C24" s="86" t="s">
        <v>80</v>
      </c>
      <c r="D24" s="85">
        <v>6</v>
      </c>
      <c r="E24" s="10"/>
      <c r="F24" s="11">
        <f t="shared" si="0"/>
        <v>0</v>
      </c>
      <c r="G24" s="15"/>
      <c r="H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</row>
    <row r="25" spans="1:47" s="4" customFormat="1" ht="10.5" customHeight="1" x14ac:dyDescent="0.2">
      <c r="A25" s="32">
        <v>17</v>
      </c>
      <c r="B25" s="47" t="s">
        <v>48</v>
      </c>
      <c r="C25" s="86" t="s">
        <v>80</v>
      </c>
      <c r="D25" s="85">
        <v>1</v>
      </c>
      <c r="E25" s="10"/>
      <c r="F25" s="11">
        <f t="shared" si="0"/>
        <v>0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</row>
    <row r="26" spans="1:47" s="24" customFormat="1" ht="12.6" customHeight="1" x14ac:dyDescent="0.2">
      <c r="A26" s="78" t="s">
        <v>13</v>
      </c>
      <c r="B26" s="79"/>
      <c r="C26" s="79"/>
      <c r="D26" s="79"/>
      <c r="E26" s="79"/>
      <c r="F26" s="80"/>
      <c r="G26" s="23"/>
      <c r="H26" s="23"/>
    </row>
    <row r="27" spans="1:47" s="4" customFormat="1" ht="10.9" customHeight="1" x14ac:dyDescent="0.2">
      <c r="A27" s="12">
        <v>18</v>
      </c>
      <c r="B27" s="18" t="s">
        <v>34</v>
      </c>
      <c r="C27" s="14" t="s">
        <v>10</v>
      </c>
      <c r="D27" s="16">
        <v>1</v>
      </c>
      <c r="E27" s="17"/>
      <c r="F27" s="11">
        <f t="shared" ref="F27" si="1">SUM(D27*E27)</f>
        <v>0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</row>
    <row r="28" spans="1:47" s="4" customFormat="1" ht="21.6" customHeight="1" x14ac:dyDescent="0.2">
      <c r="A28" s="32">
        <v>19</v>
      </c>
      <c r="B28" s="18" t="s">
        <v>61</v>
      </c>
      <c r="C28" s="14" t="s">
        <v>10</v>
      </c>
      <c r="D28" s="16">
        <v>1</v>
      </c>
      <c r="E28" s="17"/>
      <c r="F28" s="11">
        <f t="shared" ref="F28:F29" si="2">SUM(D28*E28)</f>
        <v>0</v>
      </c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</row>
    <row r="29" spans="1:47" s="4" customFormat="1" ht="32.450000000000003" customHeight="1" x14ac:dyDescent="0.2">
      <c r="A29" s="12">
        <v>20</v>
      </c>
      <c r="B29" s="18" t="s">
        <v>30</v>
      </c>
      <c r="C29" s="14" t="s">
        <v>14</v>
      </c>
      <c r="D29" s="16">
        <v>1</v>
      </c>
      <c r="E29" s="17"/>
      <c r="F29" s="11">
        <f t="shared" si="2"/>
        <v>0</v>
      </c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</row>
    <row r="30" spans="1:47" s="4" customFormat="1" ht="12.6" customHeight="1" thickBot="1" x14ac:dyDescent="0.25">
      <c r="A30" s="72" t="s">
        <v>62</v>
      </c>
      <c r="B30" s="73"/>
      <c r="C30" s="73"/>
      <c r="D30" s="73"/>
      <c r="E30" s="74"/>
      <c r="F30" s="35">
        <f>SUM(F9:F29)</f>
        <v>0</v>
      </c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</row>
    <row r="31" spans="1:47" s="4" customFormat="1" ht="12.6" customHeight="1" x14ac:dyDescent="0.2">
      <c r="A31" s="75" t="s">
        <v>63</v>
      </c>
      <c r="B31" s="76"/>
      <c r="C31" s="76"/>
      <c r="D31" s="76"/>
      <c r="E31" s="76"/>
      <c r="F31" s="77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</row>
    <row r="32" spans="1:47" s="4" customFormat="1" ht="21" customHeight="1" x14ac:dyDescent="0.2">
      <c r="A32" s="12">
        <v>21</v>
      </c>
      <c r="B32" s="39" t="s">
        <v>35</v>
      </c>
      <c r="C32" s="87" t="s">
        <v>24</v>
      </c>
      <c r="D32" s="16">
        <v>5</v>
      </c>
      <c r="E32" s="10"/>
      <c r="F32" s="11">
        <f t="shared" ref="F32:F88" si="3">SUM(D32*E32)</f>
        <v>0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1:47" s="4" customFormat="1" ht="10.5" customHeight="1" x14ac:dyDescent="0.2">
      <c r="A33" s="12">
        <v>22</v>
      </c>
      <c r="B33" s="39" t="s">
        <v>72</v>
      </c>
      <c r="C33" s="25" t="s">
        <v>73</v>
      </c>
      <c r="D33" s="88">
        <v>2.7E-2</v>
      </c>
      <c r="E33" s="10"/>
      <c r="F33" s="11">
        <f t="shared" si="3"/>
        <v>0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</row>
    <row r="34" spans="1:47" s="4" customFormat="1" ht="10.5" customHeight="1" x14ac:dyDescent="0.2">
      <c r="A34" s="32">
        <v>23</v>
      </c>
      <c r="B34" s="39" t="s">
        <v>74</v>
      </c>
      <c r="C34" s="25" t="s">
        <v>73</v>
      </c>
      <c r="D34" s="88">
        <v>2.1309999999999998</v>
      </c>
      <c r="E34" s="10"/>
      <c r="F34" s="11">
        <f t="shared" si="3"/>
        <v>0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35" spans="1:47" s="4" customFormat="1" ht="10.5" customHeight="1" x14ac:dyDescent="0.2">
      <c r="A35" s="12">
        <v>24</v>
      </c>
      <c r="B35" s="39" t="s">
        <v>75</v>
      </c>
      <c r="C35" s="25" t="s">
        <v>11</v>
      </c>
      <c r="D35" s="22">
        <v>1346</v>
      </c>
      <c r="E35" s="10"/>
      <c r="F35" s="11">
        <f t="shared" si="3"/>
        <v>0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</row>
    <row r="36" spans="1:47" s="4" customFormat="1" ht="21" customHeight="1" x14ac:dyDescent="0.2">
      <c r="A36" s="32">
        <v>25</v>
      </c>
      <c r="B36" s="39" t="s">
        <v>39</v>
      </c>
      <c r="C36" s="25" t="s">
        <v>11</v>
      </c>
      <c r="D36" s="22">
        <v>1346</v>
      </c>
      <c r="E36" s="10"/>
      <c r="F36" s="11">
        <f t="shared" si="3"/>
        <v>0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</row>
    <row r="37" spans="1:47" s="4" customFormat="1" ht="21" customHeight="1" x14ac:dyDescent="0.2">
      <c r="A37" s="12">
        <v>26</v>
      </c>
      <c r="B37" s="43" t="s">
        <v>76</v>
      </c>
      <c r="C37" s="25" t="s">
        <v>11</v>
      </c>
      <c r="D37" s="22">
        <v>923</v>
      </c>
      <c r="E37" s="10"/>
      <c r="F37" s="11">
        <f t="shared" si="3"/>
        <v>0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</row>
    <row r="38" spans="1:47" s="4" customFormat="1" ht="21" customHeight="1" x14ac:dyDescent="0.2">
      <c r="A38" s="32">
        <v>27</v>
      </c>
      <c r="B38" s="89" t="s">
        <v>77</v>
      </c>
      <c r="C38" s="86" t="s">
        <v>10</v>
      </c>
      <c r="D38" s="85">
        <v>3</v>
      </c>
      <c r="E38" s="10"/>
      <c r="F38" s="11">
        <f t="shared" si="3"/>
        <v>0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</row>
    <row r="39" spans="1:47" s="4" customFormat="1" ht="10.5" customHeight="1" x14ac:dyDescent="0.2">
      <c r="A39" s="12">
        <v>28</v>
      </c>
      <c r="B39" s="90" t="s">
        <v>78</v>
      </c>
      <c r="C39" s="86" t="s">
        <v>10</v>
      </c>
      <c r="D39" s="85">
        <v>6</v>
      </c>
      <c r="E39" s="10"/>
      <c r="F39" s="11">
        <f t="shared" si="3"/>
        <v>0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</row>
    <row r="40" spans="1:47" s="4" customFormat="1" ht="21" customHeight="1" x14ac:dyDescent="0.2">
      <c r="A40" s="32">
        <v>29</v>
      </c>
      <c r="B40" s="47" t="s">
        <v>41</v>
      </c>
      <c r="C40" s="86" t="s">
        <v>11</v>
      </c>
      <c r="D40" s="85">
        <v>61</v>
      </c>
      <c r="E40" s="10"/>
      <c r="F40" s="11">
        <f t="shared" si="3"/>
        <v>0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</row>
    <row r="41" spans="1:47" s="4" customFormat="1" ht="21" customHeight="1" x14ac:dyDescent="0.2">
      <c r="A41" s="12">
        <v>30</v>
      </c>
      <c r="B41" s="47" t="s">
        <v>46</v>
      </c>
      <c r="C41" s="86" t="s">
        <v>11</v>
      </c>
      <c r="D41" s="85">
        <v>12</v>
      </c>
      <c r="E41" s="10"/>
      <c r="F41" s="11">
        <f t="shared" si="3"/>
        <v>0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</row>
    <row r="42" spans="1:47" s="4" customFormat="1" ht="21" customHeight="1" x14ac:dyDescent="0.2">
      <c r="A42" s="32">
        <v>31</v>
      </c>
      <c r="B42" s="47" t="s">
        <v>79</v>
      </c>
      <c r="C42" s="86" t="s">
        <v>11</v>
      </c>
      <c r="D42" s="85">
        <v>16</v>
      </c>
      <c r="E42" s="10"/>
      <c r="F42" s="11">
        <f t="shared" si="3"/>
        <v>0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</row>
    <row r="43" spans="1:47" s="4" customFormat="1" ht="10.5" customHeight="1" x14ac:dyDescent="0.2">
      <c r="A43" s="12">
        <v>32</v>
      </c>
      <c r="B43" s="47" t="s">
        <v>47</v>
      </c>
      <c r="C43" s="86" t="s">
        <v>80</v>
      </c>
      <c r="D43" s="85">
        <v>5</v>
      </c>
      <c r="E43" s="10"/>
      <c r="F43" s="11">
        <f t="shared" si="3"/>
        <v>0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</row>
    <row r="44" spans="1:47" s="4" customFormat="1" ht="10.5" customHeight="1" x14ac:dyDescent="0.2">
      <c r="A44" s="12">
        <v>33</v>
      </c>
      <c r="B44" s="47" t="s">
        <v>48</v>
      </c>
      <c r="C44" s="86" t="s">
        <v>80</v>
      </c>
      <c r="D44" s="85">
        <v>1</v>
      </c>
      <c r="E44" s="10"/>
      <c r="F44" s="11">
        <f t="shared" si="3"/>
        <v>0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</row>
    <row r="45" spans="1:47" s="4" customFormat="1" ht="10.5" customHeight="1" x14ac:dyDescent="0.2">
      <c r="A45" s="32">
        <v>34</v>
      </c>
      <c r="B45" s="47" t="s">
        <v>81</v>
      </c>
      <c r="C45" s="86" t="s">
        <v>80</v>
      </c>
      <c r="D45" s="85">
        <v>1</v>
      </c>
      <c r="E45" s="10"/>
      <c r="F45" s="11">
        <f t="shared" si="3"/>
        <v>0</v>
      </c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</row>
    <row r="46" spans="1:47" s="4" customFormat="1" ht="10.5" customHeight="1" x14ac:dyDescent="0.2">
      <c r="A46" s="12">
        <v>35</v>
      </c>
      <c r="B46" s="90" t="s">
        <v>82</v>
      </c>
      <c r="C46" s="86" t="s">
        <v>83</v>
      </c>
      <c r="D46" s="91">
        <v>2.5</v>
      </c>
      <c r="E46" s="10"/>
      <c r="F46" s="11">
        <f t="shared" si="3"/>
        <v>0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</row>
    <row r="47" spans="1:47" s="4" customFormat="1" ht="10.5" customHeight="1" x14ac:dyDescent="0.2">
      <c r="A47" s="32">
        <v>36</v>
      </c>
      <c r="B47" s="39" t="s">
        <v>84</v>
      </c>
      <c r="C47" s="92" t="s">
        <v>85</v>
      </c>
      <c r="D47" s="88">
        <v>1.466</v>
      </c>
      <c r="E47" s="10"/>
      <c r="F47" s="11">
        <f t="shared" si="3"/>
        <v>0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</row>
    <row r="48" spans="1:47" s="4" customFormat="1" ht="10.5" customHeight="1" x14ac:dyDescent="0.2">
      <c r="A48" s="12">
        <v>37</v>
      </c>
      <c r="B48" s="39" t="s">
        <v>27</v>
      </c>
      <c r="C48" s="92" t="s">
        <v>10</v>
      </c>
      <c r="D48" s="85">
        <v>10</v>
      </c>
      <c r="E48" s="10"/>
      <c r="F48" s="11">
        <f t="shared" si="3"/>
        <v>0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</row>
    <row r="49" spans="1:47" s="4" customFormat="1" ht="10.5" customHeight="1" x14ac:dyDescent="0.2">
      <c r="A49" s="32">
        <v>38</v>
      </c>
      <c r="B49" s="39" t="s">
        <v>93</v>
      </c>
      <c r="C49" s="84" t="s">
        <v>42</v>
      </c>
      <c r="D49" s="85">
        <v>147</v>
      </c>
      <c r="E49" s="10"/>
      <c r="F49" s="11">
        <f t="shared" si="3"/>
        <v>0</v>
      </c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</row>
    <row r="50" spans="1:47" s="4" customFormat="1" ht="10.5" customHeight="1" x14ac:dyDescent="0.2">
      <c r="A50" s="12">
        <v>39</v>
      </c>
      <c r="B50" s="39" t="s">
        <v>86</v>
      </c>
      <c r="C50" s="84" t="s">
        <v>25</v>
      </c>
      <c r="D50" s="22">
        <v>41048</v>
      </c>
      <c r="E50" s="10"/>
      <c r="F50" s="11">
        <f t="shared" si="3"/>
        <v>0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</row>
    <row r="51" spans="1:47" s="4" customFormat="1" ht="10.5" customHeight="1" x14ac:dyDescent="0.2">
      <c r="A51" s="32">
        <v>40</v>
      </c>
      <c r="B51" s="39" t="s">
        <v>87</v>
      </c>
      <c r="C51" s="84" t="s">
        <v>42</v>
      </c>
      <c r="D51" s="22">
        <v>4457</v>
      </c>
      <c r="E51" s="10"/>
      <c r="F51" s="11">
        <f t="shared" si="3"/>
        <v>0</v>
      </c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</row>
    <row r="52" spans="1:47" s="4" customFormat="1" ht="21" customHeight="1" x14ac:dyDescent="0.2">
      <c r="A52" s="12">
        <v>41</v>
      </c>
      <c r="B52" s="19" t="s">
        <v>45</v>
      </c>
      <c r="C52" s="84" t="s">
        <v>25</v>
      </c>
      <c r="D52" s="22">
        <v>7136</v>
      </c>
      <c r="E52" s="10"/>
      <c r="F52" s="11">
        <f t="shared" si="3"/>
        <v>0</v>
      </c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</row>
    <row r="53" spans="1:47" s="4" customFormat="1" ht="21.6" customHeight="1" x14ac:dyDescent="0.2">
      <c r="A53" s="32">
        <v>42</v>
      </c>
      <c r="B53" s="39" t="s">
        <v>88</v>
      </c>
      <c r="C53" s="84" t="s">
        <v>25</v>
      </c>
      <c r="D53" s="22">
        <v>6526</v>
      </c>
      <c r="E53" s="10"/>
      <c r="F53" s="11">
        <f t="shared" si="3"/>
        <v>0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</row>
    <row r="54" spans="1:47" s="4" customFormat="1" ht="21" customHeight="1" x14ac:dyDescent="0.2">
      <c r="A54" s="12">
        <v>43</v>
      </c>
      <c r="B54" s="29" t="s">
        <v>32</v>
      </c>
      <c r="C54" s="84" t="s">
        <v>42</v>
      </c>
      <c r="D54" s="22">
        <v>180</v>
      </c>
      <c r="E54" s="10"/>
      <c r="F54" s="11">
        <f t="shared" si="3"/>
        <v>0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</row>
    <row r="55" spans="1:47" s="4" customFormat="1" ht="21" customHeight="1" x14ac:dyDescent="0.2">
      <c r="A55" s="12">
        <v>44</v>
      </c>
      <c r="B55" s="29" t="s">
        <v>89</v>
      </c>
      <c r="C55" s="84" t="s">
        <v>42</v>
      </c>
      <c r="D55" s="22">
        <v>1716</v>
      </c>
      <c r="E55" s="10"/>
      <c r="F55" s="11">
        <f t="shared" ref="F55" si="4">SUM(D55*E55)</f>
        <v>0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</row>
    <row r="56" spans="1:47" s="4" customFormat="1" ht="21" customHeight="1" x14ac:dyDescent="0.2">
      <c r="A56" s="32">
        <v>45</v>
      </c>
      <c r="B56" s="18" t="s">
        <v>43</v>
      </c>
      <c r="C56" s="84" t="s">
        <v>42</v>
      </c>
      <c r="D56" s="22">
        <v>667</v>
      </c>
      <c r="E56" s="10"/>
      <c r="F56" s="11">
        <f t="shared" ref="F56" si="5">SUM(D56*E56)</f>
        <v>0</v>
      </c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</row>
    <row r="57" spans="1:47" s="4" customFormat="1" ht="21" customHeight="1" x14ac:dyDescent="0.2">
      <c r="A57" s="12">
        <v>46</v>
      </c>
      <c r="B57" s="49" t="s">
        <v>57</v>
      </c>
      <c r="C57" s="84" t="s">
        <v>10</v>
      </c>
      <c r="D57" s="85">
        <v>1</v>
      </c>
      <c r="E57" s="10"/>
      <c r="F57" s="11">
        <f t="shared" ref="F57:F63" si="6">SUM(D57*E57)</f>
        <v>0</v>
      </c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</row>
    <row r="58" spans="1:47" s="4" customFormat="1" ht="21" customHeight="1" x14ac:dyDescent="0.2">
      <c r="A58" s="32">
        <v>47</v>
      </c>
      <c r="B58" s="41" t="s">
        <v>33</v>
      </c>
      <c r="C58" s="84" t="s">
        <v>42</v>
      </c>
      <c r="D58" s="85">
        <v>74</v>
      </c>
      <c r="E58" s="10"/>
      <c r="F58" s="11">
        <f t="shared" si="6"/>
        <v>0</v>
      </c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</row>
    <row r="59" spans="1:47" s="4" customFormat="1" ht="21" customHeight="1" x14ac:dyDescent="0.2">
      <c r="A59" s="12">
        <v>48</v>
      </c>
      <c r="B59" s="41" t="s">
        <v>90</v>
      </c>
      <c r="C59" s="84" t="s">
        <v>42</v>
      </c>
      <c r="D59" s="85">
        <v>185</v>
      </c>
      <c r="E59" s="10"/>
      <c r="F59" s="11">
        <f t="shared" si="6"/>
        <v>0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</row>
    <row r="60" spans="1:47" s="4" customFormat="1" ht="21" customHeight="1" x14ac:dyDescent="0.2">
      <c r="A60" s="32">
        <v>49</v>
      </c>
      <c r="B60" s="31" t="s">
        <v>69</v>
      </c>
      <c r="C60" s="84" t="s">
        <v>25</v>
      </c>
      <c r="D60" s="22">
        <v>1150</v>
      </c>
      <c r="E60" s="10"/>
      <c r="F60" s="11">
        <f t="shared" si="6"/>
        <v>0</v>
      </c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</row>
    <row r="61" spans="1:47" s="4" customFormat="1" ht="21" customHeight="1" x14ac:dyDescent="0.2">
      <c r="A61" s="12">
        <v>50</v>
      </c>
      <c r="B61" s="42" t="s">
        <v>88</v>
      </c>
      <c r="C61" s="84" t="s">
        <v>25</v>
      </c>
      <c r="D61" s="22">
        <v>1150</v>
      </c>
      <c r="E61" s="10"/>
      <c r="F61" s="11">
        <f t="shared" si="6"/>
        <v>0</v>
      </c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</row>
    <row r="62" spans="1:47" s="4" customFormat="1" ht="21" customHeight="1" x14ac:dyDescent="0.2">
      <c r="A62" s="32">
        <v>51</v>
      </c>
      <c r="B62" s="49" t="s">
        <v>91</v>
      </c>
      <c r="C62" s="84" t="s">
        <v>10</v>
      </c>
      <c r="D62" s="85">
        <v>1</v>
      </c>
      <c r="E62" s="10"/>
      <c r="F62" s="11">
        <f t="shared" si="6"/>
        <v>0</v>
      </c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</row>
    <row r="63" spans="1:47" s="4" customFormat="1" ht="21" customHeight="1" x14ac:dyDescent="0.2">
      <c r="A63" s="12">
        <v>52</v>
      </c>
      <c r="B63" s="41" t="s">
        <v>33</v>
      </c>
      <c r="C63" s="84" t="s">
        <v>42</v>
      </c>
      <c r="D63" s="85">
        <v>15</v>
      </c>
      <c r="E63" s="10"/>
      <c r="F63" s="11">
        <f t="shared" si="6"/>
        <v>0</v>
      </c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</row>
    <row r="64" spans="1:47" s="4" customFormat="1" ht="21" customHeight="1" x14ac:dyDescent="0.2">
      <c r="A64" s="32">
        <v>53</v>
      </c>
      <c r="B64" s="41" t="s">
        <v>90</v>
      </c>
      <c r="C64" s="84" t="s">
        <v>42</v>
      </c>
      <c r="D64" s="85">
        <v>38</v>
      </c>
      <c r="E64" s="10"/>
      <c r="F64" s="11">
        <f t="shared" ref="F64:F70" si="7">SUM(D64*E64)</f>
        <v>0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</row>
    <row r="65" spans="1:47" s="4" customFormat="1" ht="21" customHeight="1" x14ac:dyDescent="0.2">
      <c r="A65" s="12">
        <v>54</v>
      </c>
      <c r="B65" s="31" t="s">
        <v>69</v>
      </c>
      <c r="C65" s="84" t="s">
        <v>25</v>
      </c>
      <c r="D65" s="85">
        <v>110</v>
      </c>
      <c r="E65" s="10"/>
      <c r="F65" s="11">
        <f t="shared" si="7"/>
        <v>0</v>
      </c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</row>
    <row r="66" spans="1:47" s="4" customFormat="1" ht="21" customHeight="1" x14ac:dyDescent="0.2">
      <c r="A66" s="12">
        <v>55</v>
      </c>
      <c r="B66" s="42" t="s">
        <v>88</v>
      </c>
      <c r="C66" s="84" t="s">
        <v>25</v>
      </c>
      <c r="D66" s="85">
        <v>110</v>
      </c>
      <c r="E66" s="10"/>
      <c r="F66" s="11">
        <f t="shared" si="7"/>
        <v>0</v>
      </c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</row>
    <row r="67" spans="1:47" s="4" customFormat="1" ht="21" customHeight="1" x14ac:dyDescent="0.2">
      <c r="A67" s="32">
        <v>56</v>
      </c>
      <c r="B67" s="49" t="s">
        <v>56</v>
      </c>
      <c r="C67" s="84" t="s">
        <v>10</v>
      </c>
      <c r="D67" s="85">
        <v>8</v>
      </c>
      <c r="E67" s="10"/>
      <c r="F67" s="11">
        <f t="shared" si="7"/>
        <v>0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</row>
    <row r="68" spans="1:47" s="4" customFormat="1" ht="21" customHeight="1" x14ac:dyDescent="0.2">
      <c r="A68" s="12">
        <v>57</v>
      </c>
      <c r="B68" s="41" t="s">
        <v>92</v>
      </c>
      <c r="C68" s="84" t="s">
        <v>42</v>
      </c>
      <c r="D68" s="85">
        <v>280</v>
      </c>
      <c r="E68" s="10"/>
      <c r="F68" s="11">
        <f t="shared" si="7"/>
        <v>0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</row>
    <row r="69" spans="1:47" s="4" customFormat="1" ht="21" customHeight="1" x14ac:dyDescent="0.2">
      <c r="A69" s="32">
        <v>58</v>
      </c>
      <c r="B69" s="31" t="s">
        <v>69</v>
      </c>
      <c r="C69" s="84" t="s">
        <v>25</v>
      </c>
      <c r="D69" s="85">
        <v>760</v>
      </c>
      <c r="E69" s="10"/>
      <c r="F69" s="11">
        <f t="shared" si="7"/>
        <v>0</v>
      </c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</row>
    <row r="70" spans="1:47" s="4" customFormat="1" ht="21" customHeight="1" x14ac:dyDescent="0.2">
      <c r="A70" s="12">
        <v>59</v>
      </c>
      <c r="B70" s="42" t="s">
        <v>88</v>
      </c>
      <c r="C70" s="84" t="s">
        <v>25</v>
      </c>
      <c r="D70" s="85">
        <v>760</v>
      </c>
      <c r="E70" s="10"/>
      <c r="F70" s="11">
        <f t="shared" si="7"/>
        <v>0</v>
      </c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</row>
    <row r="71" spans="1:47" s="4" customFormat="1" ht="21.6" customHeight="1" x14ac:dyDescent="0.2">
      <c r="A71" s="32">
        <v>60</v>
      </c>
      <c r="B71" s="30" t="s">
        <v>66</v>
      </c>
      <c r="C71" s="45" t="s">
        <v>10</v>
      </c>
      <c r="D71" s="44">
        <v>1</v>
      </c>
      <c r="E71" s="10"/>
      <c r="F71" s="11">
        <f t="shared" ref="F71:F81" si="8">SUM(D71*E71)</f>
        <v>0</v>
      </c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</row>
    <row r="72" spans="1:47" s="4" customFormat="1" ht="21" customHeight="1" x14ac:dyDescent="0.2">
      <c r="A72" s="12">
        <v>61</v>
      </c>
      <c r="B72" s="42" t="s">
        <v>67</v>
      </c>
      <c r="C72" s="84" t="s">
        <v>42</v>
      </c>
      <c r="D72" s="85">
        <v>137</v>
      </c>
      <c r="E72" s="10"/>
      <c r="F72" s="11">
        <f t="shared" si="8"/>
        <v>0</v>
      </c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</row>
    <row r="73" spans="1:47" s="4" customFormat="1" ht="21" customHeight="1" x14ac:dyDescent="0.2">
      <c r="A73" s="32">
        <v>62</v>
      </c>
      <c r="B73" s="42" t="s">
        <v>68</v>
      </c>
      <c r="C73" s="84" t="s">
        <v>42</v>
      </c>
      <c r="D73" s="85">
        <v>65</v>
      </c>
      <c r="E73" s="10"/>
      <c r="F73" s="11">
        <f t="shared" si="8"/>
        <v>0</v>
      </c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</row>
    <row r="74" spans="1:47" s="4" customFormat="1" ht="21" customHeight="1" x14ac:dyDescent="0.2">
      <c r="A74" s="12">
        <v>63</v>
      </c>
      <c r="B74" s="41" t="s">
        <v>50</v>
      </c>
      <c r="C74" s="84" t="s">
        <v>25</v>
      </c>
      <c r="D74" s="85">
        <v>161</v>
      </c>
      <c r="E74" s="10"/>
      <c r="F74" s="11">
        <f t="shared" si="8"/>
        <v>0</v>
      </c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</row>
    <row r="75" spans="1:47" s="4" customFormat="1" ht="21" customHeight="1" x14ac:dyDescent="0.2">
      <c r="A75" s="32">
        <v>64</v>
      </c>
      <c r="B75" s="41" t="s">
        <v>44</v>
      </c>
      <c r="C75" s="84" t="s">
        <v>25</v>
      </c>
      <c r="D75" s="85">
        <v>83</v>
      </c>
      <c r="E75" s="10"/>
      <c r="F75" s="11">
        <f t="shared" si="8"/>
        <v>0</v>
      </c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</row>
    <row r="76" spans="1:47" s="4" customFormat="1" ht="10.5" customHeight="1" x14ac:dyDescent="0.2">
      <c r="A76" s="12">
        <v>65</v>
      </c>
      <c r="B76" s="42" t="s">
        <v>49</v>
      </c>
      <c r="C76" s="84" t="s">
        <v>25</v>
      </c>
      <c r="D76" s="85">
        <v>257</v>
      </c>
      <c r="E76" s="10"/>
      <c r="F76" s="11">
        <f t="shared" si="8"/>
        <v>0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</row>
    <row r="77" spans="1:47" s="4" customFormat="1" ht="21" customHeight="1" x14ac:dyDescent="0.2">
      <c r="A77" s="12">
        <v>66</v>
      </c>
      <c r="B77" s="31" t="s">
        <v>69</v>
      </c>
      <c r="C77" s="84" t="s">
        <v>25</v>
      </c>
      <c r="D77" s="85">
        <v>251</v>
      </c>
      <c r="E77" s="10"/>
      <c r="F77" s="11">
        <f t="shared" si="8"/>
        <v>0</v>
      </c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</row>
    <row r="78" spans="1:47" s="4" customFormat="1" ht="10.5" customHeight="1" x14ac:dyDescent="0.2">
      <c r="A78" s="32">
        <v>67</v>
      </c>
      <c r="B78" s="42" t="s">
        <v>51</v>
      </c>
      <c r="C78" s="84" t="s">
        <v>25</v>
      </c>
      <c r="D78" s="85">
        <v>7</v>
      </c>
      <c r="E78" s="10"/>
      <c r="F78" s="11">
        <f t="shared" si="8"/>
        <v>0</v>
      </c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</row>
    <row r="79" spans="1:47" s="4" customFormat="1" ht="21" customHeight="1" x14ac:dyDescent="0.2">
      <c r="A79" s="12">
        <v>68</v>
      </c>
      <c r="B79" s="40" t="s">
        <v>52</v>
      </c>
      <c r="C79" s="84" t="s">
        <v>25</v>
      </c>
      <c r="D79" s="85">
        <v>149</v>
      </c>
      <c r="E79" s="10"/>
      <c r="F79" s="11">
        <f t="shared" si="8"/>
        <v>0</v>
      </c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</row>
    <row r="80" spans="1:47" s="4" customFormat="1" ht="21" customHeight="1" x14ac:dyDescent="0.2">
      <c r="A80" s="32">
        <v>69</v>
      </c>
      <c r="B80" s="41" t="s">
        <v>33</v>
      </c>
      <c r="C80" s="84" t="s">
        <v>25</v>
      </c>
      <c r="D80" s="85">
        <v>69</v>
      </c>
      <c r="E80" s="10"/>
      <c r="F80" s="11">
        <f t="shared" si="8"/>
        <v>0</v>
      </c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</row>
    <row r="81" spans="1:195" s="4" customFormat="1" ht="10.5" customHeight="1" x14ac:dyDescent="0.2">
      <c r="A81" s="12">
        <v>70</v>
      </c>
      <c r="B81" s="42" t="s">
        <v>70</v>
      </c>
      <c r="C81" s="86" t="s">
        <v>11</v>
      </c>
      <c r="D81" s="85">
        <v>25</v>
      </c>
      <c r="E81" s="10"/>
      <c r="F81" s="11">
        <f t="shared" si="8"/>
        <v>0</v>
      </c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</row>
    <row r="82" spans="1:195" s="4" customFormat="1" ht="10.5" customHeight="1" x14ac:dyDescent="0.2">
      <c r="A82" s="32">
        <v>71</v>
      </c>
      <c r="B82" s="42" t="s">
        <v>53</v>
      </c>
      <c r="C82" s="86" t="s">
        <v>11</v>
      </c>
      <c r="D82" s="85">
        <v>25</v>
      </c>
      <c r="E82" s="10"/>
      <c r="F82" s="11">
        <f t="shared" ref="F82:F85" si="9">SUM(D82*E82)</f>
        <v>0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</row>
    <row r="83" spans="1:195" s="4" customFormat="1" ht="21" customHeight="1" x14ac:dyDescent="0.2">
      <c r="A83" s="12">
        <v>72</v>
      </c>
      <c r="B83" s="46" t="s">
        <v>54</v>
      </c>
      <c r="C83" s="84" t="s">
        <v>25</v>
      </c>
      <c r="D83" s="85">
        <v>131</v>
      </c>
      <c r="E83" s="10"/>
      <c r="F83" s="11">
        <f t="shared" si="9"/>
        <v>0</v>
      </c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</row>
    <row r="84" spans="1:195" s="4" customFormat="1" ht="21" customHeight="1" x14ac:dyDescent="0.2">
      <c r="A84" s="32">
        <v>73</v>
      </c>
      <c r="B84" s="41" t="s">
        <v>55</v>
      </c>
      <c r="C84" s="84" t="s">
        <v>25</v>
      </c>
      <c r="D84" s="85">
        <v>49</v>
      </c>
      <c r="E84" s="10"/>
      <c r="F84" s="11">
        <f t="shared" si="9"/>
        <v>0</v>
      </c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</row>
    <row r="85" spans="1:195" s="4" customFormat="1" ht="10.5" customHeight="1" x14ac:dyDescent="0.2">
      <c r="A85" s="12">
        <v>74</v>
      </c>
      <c r="B85" s="42" t="s">
        <v>71</v>
      </c>
      <c r="C85" s="84" t="s">
        <v>25</v>
      </c>
      <c r="D85" s="85">
        <v>52</v>
      </c>
      <c r="E85" s="10"/>
      <c r="F85" s="11">
        <f t="shared" si="9"/>
        <v>0</v>
      </c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</row>
    <row r="86" spans="1:195" s="4" customFormat="1" ht="21.6" customHeight="1" x14ac:dyDescent="0.2">
      <c r="A86" s="32">
        <v>75</v>
      </c>
      <c r="B86" s="19" t="s">
        <v>16</v>
      </c>
      <c r="C86" s="37" t="s">
        <v>17</v>
      </c>
      <c r="D86" s="22">
        <v>1</v>
      </c>
      <c r="E86" s="10"/>
      <c r="F86" s="11">
        <f t="shared" si="3"/>
        <v>0</v>
      </c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</row>
    <row r="87" spans="1:195" s="4" customFormat="1" ht="21.6" customHeight="1" x14ac:dyDescent="0.2">
      <c r="A87" s="12">
        <v>76</v>
      </c>
      <c r="B87" s="20" t="s">
        <v>31</v>
      </c>
      <c r="C87" s="21" t="s">
        <v>17</v>
      </c>
      <c r="D87" s="22">
        <v>1</v>
      </c>
      <c r="E87" s="10"/>
      <c r="F87" s="11">
        <f t="shared" si="3"/>
        <v>0</v>
      </c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</row>
    <row r="88" spans="1:195" s="4" customFormat="1" ht="10.9" customHeight="1" x14ac:dyDescent="0.2">
      <c r="A88" s="12">
        <v>77</v>
      </c>
      <c r="B88" s="20" t="s">
        <v>65</v>
      </c>
      <c r="C88" s="21" t="s">
        <v>17</v>
      </c>
      <c r="D88" s="22">
        <v>1</v>
      </c>
      <c r="E88" s="10"/>
      <c r="F88" s="11">
        <f t="shared" si="3"/>
        <v>0</v>
      </c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</row>
    <row r="89" spans="1:195" s="24" customFormat="1" ht="12.6" customHeight="1" x14ac:dyDescent="0.2">
      <c r="A89" s="78" t="s">
        <v>13</v>
      </c>
      <c r="B89" s="79"/>
      <c r="C89" s="79"/>
      <c r="D89" s="79"/>
      <c r="E89" s="79"/>
      <c r="F89" s="80"/>
      <c r="G89" s="23"/>
      <c r="H89" s="23"/>
    </row>
    <row r="90" spans="1:195" s="24" customFormat="1" ht="10.9" customHeight="1" x14ac:dyDescent="0.2">
      <c r="A90" s="12">
        <v>78</v>
      </c>
      <c r="B90" s="19" t="s">
        <v>18</v>
      </c>
      <c r="C90" s="25" t="s">
        <v>14</v>
      </c>
      <c r="D90" s="26">
        <v>1</v>
      </c>
      <c r="E90" s="27"/>
      <c r="F90" s="11">
        <f t="shared" ref="F90:F91" si="10">SUM(D90*E90)</f>
        <v>0</v>
      </c>
      <c r="G90" s="23"/>
      <c r="H90" s="23"/>
    </row>
    <row r="91" spans="1:195" s="24" customFormat="1" ht="10.9" customHeight="1" x14ac:dyDescent="0.2">
      <c r="A91" s="12">
        <v>79</v>
      </c>
      <c r="B91" s="19" t="s">
        <v>19</v>
      </c>
      <c r="C91" s="25" t="s">
        <v>15</v>
      </c>
      <c r="D91" s="36">
        <v>0.59</v>
      </c>
      <c r="E91" s="27"/>
      <c r="F91" s="11">
        <f t="shared" si="10"/>
        <v>0</v>
      </c>
      <c r="G91" s="23"/>
    </row>
    <row r="92" spans="1:195" s="4" customFormat="1" ht="12.6" customHeight="1" thickBot="1" x14ac:dyDescent="0.25">
      <c r="A92" s="81" t="s">
        <v>64</v>
      </c>
      <c r="B92" s="82"/>
      <c r="C92" s="82"/>
      <c r="D92" s="82"/>
      <c r="E92" s="83"/>
      <c r="F92" s="38">
        <f>SUM(F32:F91)</f>
        <v>0</v>
      </c>
      <c r="G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</row>
    <row r="93" spans="1:195" ht="24" customHeight="1" thickBot="1" x14ac:dyDescent="0.25">
      <c r="A93" s="8"/>
      <c r="C93" s="51" t="s">
        <v>1</v>
      </c>
      <c r="D93" s="52"/>
      <c r="E93" s="53">
        <f>F92+F30</f>
        <v>0</v>
      </c>
      <c r="F93" s="54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</row>
    <row r="94" spans="1:195" s="15" customFormat="1" ht="12.75" customHeight="1" x14ac:dyDescent="0.2">
      <c r="A94" s="50" t="s">
        <v>7</v>
      </c>
      <c r="B94" s="50"/>
      <c r="C94" s="50"/>
      <c r="D94" s="50"/>
      <c r="E94" s="50"/>
      <c r="F94" s="50"/>
    </row>
    <row r="95" spans="1:195" s="15" customFormat="1" ht="12.75" customHeight="1" x14ac:dyDescent="0.2">
      <c r="A95" s="50" t="s">
        <v>20</v>
      </c>
      <c r="B95" s="50"/>
      <c r="C95" s="50"/>
      <c r="D95" s="50"/>
      <c r="E95" s="50"/>
      <c r="F95" s="50"/>
    </row>
    <row r="96" spans="1:195" s="15" customFormat="1" ht="12.75" customHeight="1" x14ac:dyDescent="0.2">
      <c r="A96" s="50" t="s">
        <v>8</v>
      </c>
      <c r="B96" s="50"/>
      <c r="C96" s="50"/>
      <c r="D96" s="50"/>
      <c r="E96" s="50"/>
      <c r="F96" s="50"/>
    </row>
    <row r="97" spans="1:195" s="15" customFormat="1" ht="12.75" customHeight="1" x14ac:dyDescent="0.2">
      <c r="A97" s="3"/>
      <c r="B97" s="50" t="s">
        <v>9</v>
      </c>
      <c r="C97" s="50"/>
      <c r="D97" s="50"/>
      <c r="E97" s="50"/>
      <c r="F97" s="50"/>
    </row>
    <row r="98" spans="1:195" s="15" customFormat="1" ht="12.75" customHeight="1" x14ac:dyDescent="0.2">
      <c r="A98" s="50" t="s">
        <v>21</v>
      </c>
      <c r="B98" s="50"/>
      <c r="C98" s="50"/>
      <c r="D98" s="50"/>
      <c r="E98" s="50"/>
      <c r="F98" s="50"/>
    </row>
    <row r="99" spans="1:195" s="15" customFormat="1" ht="12.75" customHeight="1" x14ac:dyDescent="0.2">
      <c r="A99" s="50" t="s">
        <v>22</v>
      </c>
      <c r="B99" s="50"/>
      <c r="C99" s="50"/>
      <c r="D99" s="50"/>
      <c r="E99" s="50"/>
      <c r="F99" s="50"/>
    </row>
    <row r="100" spans="1:195" s="15" customFormat="1" ht="12.75" customHeight="1" x14ac:dyDescent="0.2">
      <c r="A100" s="50" t="s">
        <v>28</v>
      </c>
      <c r="B100" s="50"/>
      <c r="C100" s="50"/>
      <c r="D100" s="50"/>
      <c r="E100" s="50"/>
      <c r="F100" s="50"/>
    </row>
    <row r="101" spans="1:195" s="15" customFormat="1" ht="12.75" customHeight="1" x14ac:dyDescent="0.2">
      <c r="A101" s="3"/>
      <c r="B101" s="50" t="s">
        <v>29</v>
      </c>
      <c r="C101" s="50"/>
      <c r="D101" s="50"/>
      <c r="E101" s="50"/>
      <c r="F101" s="50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</row>
    <row r="102" spans="1:195" s="15" customFormat="1" ht="12.75" customHeight="1" x14ac:dyDescent="0.2">
      <c r="A102" s="3"/>
      <c r="B102" s="48" t="s">
        <v>26</v>
      </c>
      <c r="C102" s="28"/>
      <c r="D102" s="28"/>
      <c r="E102" s="28"/>
      <c r="F102" s="28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</row>
    <row r="103" spans="1:195" s="15" customFormat="1" x14ac:dyDescent="0.2">
      <c r="A103" s="50" t="s">
        <v>23</v>
      </c>
      <c r="B103" s="50"/>
      <c r="C103" s="50"/>
      <c r="D103" s="50"/>
      <c r="E103" s="50"/>
      <c r="F103" s="50"/>
    </row>
    <row r="104" spans="1:195" s="15" customFormat="1" x14ac:dyDescent="0.2">
      <c r="A104" s="3"/>
      <c r="B104" s="50" t="s">
        <v>98</v>
      </c>
      <c r="C104" s="50"/>
      <c r="D104" s="50"/>
      <c r="E104" s="50"/>
      <c r="F104" s="50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</row>
    <row r="105" spans="1:195" s="15" customFormat="1" x14ac:dyDescent="0.2">
      <c r="A105" s="3"/>
      <c r="B105" s="50" t="s">
        <v>99</v>
      </c>
      <c r="C105" s="50"/>
      <c r="D105" s="50"/>
      <c r="E105" s="50"/>
      <c r="F105" s="50"/>
    </row>
  </sheetData>
  <mergeCells count="26">
    <mergeCell ref="A8:F8"/>
    <mergeCell ref="A30:E30"/>
    <mergeCell ref="A31:F31"/>
    <mergeCell ref="A89:F89"/>
    <mergeCell ref="A92:E92"/>
    <mergeCell ref="A26:F26"/>
    <mergeCell ref="A1:F1"/>
    <mergeCell ref="A5:A7"/>
    <mergeCell ref="B5:B7"/>
    <mergeCell ref="C5:C7"/>
    <mergeCell ref="D5:D6"/>
    <mergeCell ref="E5:E7"/>
    <mergeCell ref="F5:F7"/>
    <mergeCell ref="B97:F97"/>
    <mergeCell ref="A96:F96"/>
    <mergeCell ref="A95:F95"/>
    <mergeCell ref="A94:F94"/>
    <mergeCell ref="C93:D93"/>
    <mergeCell ref="E93:F93"/>
    <mergeCell ref="A98:F98"/>
    <mergeCell ref="B104:F104"/>
    <mergeCell ref="B105:F105"/>
    <mergeCell ref="A99:F99"/>
    <mergeCell ref="A103:F103"/>
    <mergeCell ref="B101:F101"/>
    <mergeCell ref="A100:F100"/>
  </mergeCells>
  <phoneticPr fontId="2" type="noConversion"/>
  <conditionalFormatting sqref="A26">
    <cfRule type="cellIs" dxfId="16" priority="124" stopIfTrue="1" operator="equal">
      <formula>0</formula>
    </cfRule>
  </conditionalFormatting>
  <conditionalFormatting sqref="A89">
    <cfRule type="cellIs" dxfId="15" priority="60" stopIfTrue="1" operator="equal">
      <formula>0</formula>
    </cfRule>
  </conditionalFormatting>
  <conditionalFormatting sqref="D72:D85">
    <cfRule type="cellIs" dxfId="10" priority="7" stopIfTrue="1" operator="equal">
      <formula>0</formula>
    </cfRule>
  </conditionalFormatting>
  <conditionalFormatting sqref="B74:B75">
    <cfRule type="expression" dxfId="9" priority="6">
      <formula>CellHasFormula</formula>
    </cfRule>
  </conditionalFormatting>
  <conditionalFormatting sqref="D33:D70">
    <cfRule type="cellIs" dxfId="4" priority="5" stopIfTrue="1" operator="equal">
      <formula>0</formula>
    </cfRule>
  </conditionalFormatting>
  <conditionalFormatting sqref="B56">
    <cfRule type="cellIs" dxfId="3" priority="4" stopIfTrue="1" operator="equal">
      <formula>0</formula>
    </cfRule>
  </conditionalFormatting>
  <conditionalFormatting sqref="B64 B59">
    <cfRule type="expression" dxfId="2" priority="3">
      <formula>CellHasFormula</formula>
    </cfRule>
  </conditionalFormatting>
  <conditionalFormatting sqref="B68">
    <cfRule type="expression" dxfId="1" priority="2">
      <formula>CellHasFormula</formula>
    </cfRule>
  </conditionalFormatting>
  <conditionalFormatting sqref="D9:D25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</dc:creator>
  <cp:lastModifiedBy>Margus Reimann | RMK</cp:lastModifiedBy>
  <cp:lastPrinted>2021-12-02T07:42:39Z</cp:lastPrinted>
  <dcterms:created xsi:type="dcterms:W3CDTF">2011-04-14T10:56:35Z</dcterms:created>
  <dcterms:modified xsi:type="dcterms:W3CDTF">2026-02-09T09:56:46Z</dcterms:modified>
</cp:coreProperties>
</file>